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.112.1\отдел финансового планирования\БЮДЖЕТ 2022\3. Проект решения\Проект бюджета\"/>
    </mc:Choice>
  </mc:AlternateContent>
  <bookViews>
    <workbookView xWindow="0" yWindow="0" windowWidth="19200" windowHeight="11295"/>
  </bookViews>
  <sheets>
    <sheet name="Новый_9" sheetId="2" r:id="rId1"/>
  </sheets>
  <definedNames>
    <definedName name="_xlnm._FilterDatabase" localSheetId="0" hidden="1">Новый_9!$A$9:$R$84</definedName>
  </definedNames>
  <calcPr calcId="152511" refMode="R1C1"/>
</workbook>
</file>

<file path=xl/calcChain.xml><?xml version="1.0" encoding="utf-8"?>
<calcChain xmlns="http://schemas.openxmlformats.org/spreadsheetml/2006/main">
  <c r="O16" i="2" l="1"/>
  <c r="O89" i="2"/>
  <c r="O88" i="2"/>
  <c r="O87" i="2"/>
  <c r="O86" i="2" s="1"/>
  <c r="O84" i="2"/>
  <c r="O83" i="2" s="1"/>
  <c r="O82" i="2" s="1"/>
  <c r="O81" i="2" s="1"/>
  <c r="O79" i="2"/>
  <c r="O78" i="2"/>
  <c r="O77" i="2"/>
  <c r="O76" i="2"/>
  <c r="O74" i="2"/>
  <c r="O73" i="2"/>
  <c r="O72" i="2" s="1"/>
  <c r="P72" i="2"/>
  <c r="P67" i="2" s="1"/>
  <c r="O70" i="2"/>
  <c r="O69" i="2"/>
  <c r="O68" i="2"/>
  <c r="O65" i="2"/>
  <c r="O64" i="2"/>
  <c r="O62" i="2"/>
  <c r="P60" i="2"/>
  <c r="P57" i="2" s="1"/>
  <c r="O60" i="2"/>
  <c r="O58" i="2"/>
  <c r="O56" i="2"/>
  <c r="O55" i="2" s="1"/>
  <c r="O54" i="2" s="1"/>
  <c r="P55" i="2"/>
  <c r="P54" i="2" s="1"/>
  <c r="P53" i="2" s="1"/>
  <c r="P52" i="2" s="1"/>
  <c r="O51" i="2"/>
  <c r="O50" i="2" s="1"/>
  <c r="O49" i="2" s="1"/>
  <c r="P50" i="2"/>
  <c r="P49" i="2"/>
  <c r="P47" i="2"/>
  <c r="O47" i="2"/>
  <c r="P46" i="2"/>
  <c r="O46" i="2"/>
  <c r="O45" i="2" s="1"/>
  <c r="O44" i="2" s="1"/>
  <c r="O42" i="2"/>
  <c r="O41" i="2" s="1"/>
  <c r="O40" i="2" s="1"/>
  <c r="O39" i="2" s="1"/>
  <c r="P39" i="2"/>
  <c r="O37" i="2"/>
  <c r="O36" i="2"/>
  <c r="O34" i="2" s="1"/>
  <c r="O35" i="2"/>
  <c r="O32" i="2"/>
  <c r="O31" i="2"/>
  <c r="O30" i="2"/>
  <c r="O29" i="2" s="1"/>
  <c r="O26" i="2" s="1"/>
  <c r="O25" i="2" s="1"/>
  <c r="O27" i="2"/>
  <c r="P23" i="2"/>
  <c r="O23" i="2"/>
  <c r="O22" i="2" s="1"/>
  <c r="O21" i="2" s="1"/>
  <c r="P22" i="2"/>
  <c r="P21" i="2" s="1"/>
  <c r="P19" i="2"/>
  <c r="O19" i="2"/>
  <c r="P17" i="2"/>
  <c r="P16" i="2" s="1"/>
  <c r="P15" i="2" s="1"/>
  <c r="P10" i="2" s="1"/>
  <c r="O17" i="2"/>
  <c r="P13" i="2"/>
  <c r="O13" i="2"/>
  <c r="O12" i="2" s="1"/>
  <c r="O11" i="2" s="1"/>
  <c r="P12" i="2"/>
  <c r="P11" i="2" s="1"/>
  <c r="O67" i="2" l="1"/>
  <c r="P45" i="2"/>
  <c r="P44" i="2" s="1"/>
  <c r="P91" i="2" s="1"/>
  <c r="O57" i="2"/>
  <c r="O53" i="2" s="1"/>
  <c r="O52" i="2" s="1"/>
  <c r="O15" i="2"/>
  <c r="O10" i="2" s="1"/>
  <c r="O91" i="2" l="1"/>
</calcChain>
</file>

<file path=xl/comments1.xml><?xml version="1.0" encoding="utf-8"?>
<comments xmlns="http://schemas.openxmlformats.org/spreadsheetml/2006/main">
  <authors>
    <author>Власова Ирина Мулевна</author>
  </authors>
  <commentList>
    <comment ref="O30" authorId="0" shapeId="0">
      <text>
        <r>
          <rPr>
            <b/>
            <sz val="9"/>
            <color indexed="81"/>
            <rFont val="Tahoma"/>
            <family val="2"/>
            <charset val="204"/>
          </rPr>
          <t>Власова Ирина Мулевна:</t>
        </r>
        <r>
          <rPr>
            <sz val="9"/>
            <color indexed="81"/>
            <rFont val="Tahoma"/>
            <family val="2"/>
            <charset val="204"/>
          </rPr>
          <t xml:space="preserve">
на офиц.опублик доп 10 тр*12 мес</t>
        </r>
      </text>
    </comment>
  </commentList>
</comments>
</file>

<file path=xl/sharedStrings.xml><?xml version="1.0" encoding="utf-8"?>
<sst xmlns="http://schemas.openxmlformats.org/spreadsheetml/2006/main" count="198" uniqueCount="59">
  <si>
    <t>9900000000</t>
  </si>
  <si>
    <t>КВР</t>
  </si>
  <si>
    <t>Ведомство</t>
  </si>
  <si>
    <t>в том числе средства вышестоя-щих бюджетов</t>
  </si>
  <si>
    <t>вид расхо-дов</t>
  </si>
  <si>
    <t>целевая статья</t>
  </si>
  <si>
    <t>под-раздел</t>
  </si>
  <si>
    <t>Сумма</t>
  </si>
  <si>
    <t>Коды классификации расходов бюджета</t>
  </si>
  <si>
    <t xml:space="preserve">                        тыс. рублей</t>
  </si>
  <si>
    <t>Наименование показателя</t>
  </si>
  <si>
    <t>раздел</t>
  </si>
  <si>
    <t/>
  </si>
  <si>
    <t>Г300000000</t>
  </si>
  <si>
    <t>ИТОГО</t>
  </si>
  <si>
    <t>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</si>
  <si>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</si>
  <si>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Непрограммные направления деятельности 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</si>
  <si>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</si>
  <si>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</si>
  <si>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</si>
  <si>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</si>
  <si>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</si>
  <si>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</si>
  <si>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Резервные фонды</t>
  </si>
  <si>
    <t>Резервные средства</t>
  </si>
  <si>
    <t>Другие общегосударственные вопросы</t>
  </si>
  <si>
    <t>Расходы на выплату персоналу казенных учреждений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</si>
  <si>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</si>
  <si>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</si>
  <si>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НАЦИОНАЛЬНАЯ ОБОРОНА</t>
  </si>
  <si>
    <t>Мобилизационная подготовка экономики</t>
  </si>
  <si>
    <t>НАЦИОНАЛЬНАЯ БЕЗОПАСНОСТЬ И ПРАВООХРАНИТЕЛЬНАЯ ДЕЯТЕЛЬНОСТЬ</t>
  </si>
  <si>
    <t>НАЦИОНАЛЬНАЯ ЭКОНОМИКА</t>
  </si>
  <si>
    <t>Дорожное хозяйство (дорожные фонды)</t>
  </si>
  <si>
    <t>Непрограммные направления деятельности</t>
  </si>
  <si>
    <t>ЖИЛИЩНО-КОММУНАЛЬНОЕ ХОЗЯЙСТВО</t>
  </si>
  <si>
    <t>Благоустройство</t>
  </si>
  <si>
    <t xml:space="preserve">Иные бюджетные ассигнования
</t>
  </si>
  <si>
    <t>ОБРАЗОВАНИЕ</t>
  </si>
  <si>
    <t>Молодежная политика</t>
  </si>
  <si>
    <t>КУЛЬТУРА, КИНЕМАТОГРАФИЯ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</si>
  <si>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</si>
  <si>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</si>
  <si>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</si>
  <si>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ФИЗИЧЕСКАЯ КУЛЬТУРА И СПОРТ</t>
  </si>
  <si>
    <t>Физическая культура</t>
  </si>
  <si>
    <t xml:space="preserve">  к Решению Совета депутатов Железнодорожного </t>
  </si>
  <si>
    <t xml:space="preserve">                 внутригородского района городского округа Самара</t>
  </si>
  <si>
    <t>Функционирование высшего должностного лица субъекта Российской Федерации и муниципального образования</t>
  </si>
  <si>
    <t>Муниципальная программа Железнодорожного внутригородского района городского округа Самара "Благоустройство территории Железнодорожного внутригородского района городского округа Самара на 2021 - 2025 годы"</t>
  </si>
  <si>
    <t>Защита населения и территории от чрезвычайных ситуаций природного и техногенного характера, пожарная безопасность</t>
  </si>
  <si>
    <t>Г400000000</t>
  </si>
  <si>
    <t>Муниципальная программа Железнодорожного внутригородского района городского округа Самара "Формирование современной городской среды Железнодорожного внутригородского района городского округа Самара на 2018 - 2024 годы"</t>
  </si>
  <si>
    <t xml:space="preserve">    от "_____" _______________2021 г. № ____</t>
  </si>
  <si>
    <t>Профессиональная подготовка, переподготовка и повышение квалификации</t>
  </si>
  <si>
    <t>Распределение бюджетных ассигнований на 2022 год по разделам, подразделам, целевым статьям  (муниципальным программам и непрограммным направлениям деятельности), группам (группам и подгруппам) видов расходов классификации расходов бюджета Железнодорожного внутригородского района городского округа Самара Самарской области</t>
  </si>
  <si>
    <t>2022 год - всего</t>
  </si>
  <si>
    <t xml:space="preserve">                                                                                                            Приложение 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</si>
</sst>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"/>
    <numFmt numFmtId="165" formatCode="#,##0.0"/>
    <numFmt numFmtId="166" formatCode="000"/>
    <numFmt numFmtId="167" formatCode="0000000000"/>
    <numFmt numFmtId="168" formatCode="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3"/>
      <name val="Arial"/>
      <family val="2"/>
      <charset val="204"/>
    </font>
    <font>
      <b/>
      <sz val="13"/>
      <name val="Arial"/>
      <family val="2"/>
      <charset val="204"/>
    </font>
    <font>
      <sz val="13"/>
      <color theme="1"/>
      <name val="Arial"/>
      <family val="2"/>
      <charset val="204"/>
    </font>
    <font>
      <sz val="13"/>
      <color rgb="FFFF0000"/>
      <name val="Arial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3">
    <xf numFmtId="0" fontId="0" fillId="0" borderId="0" xfId="0"/>
    <xf numFmtId="0" fontId="3" fillId="0" borderId="0" xfId="1" applyNumberFormat="1" applyFont="1" applyFill="1" applyAlignment="1" applyProtection="1">
      <alignment horizontal="centerContinuous" vertical="center" wrapText="1"/>
      <protection hidden="1"/>
    </xf>
    <xf numFmtId="0" fontId="2" fillId="0" borderId="0" xfId="1" applyFont="1" applyProtection="1">
      <protection hidden="1"/>
    </xf>
    <xf numFmtId="0" fontId="2" fillId="0" borderId="0" xfId="1" applyFont="1" applyFill="1" applyProtection="1">
      <protection hidden="1"/>
    </xf>
    <xf numFmtId="0" fontId="2" fillId="0" borderId="0" xfId="1" applyFont="1"/>
    <xf numFmtId="0" fontId="4" fillId="0" borderId="0" xfId="0" applyFont="1" applyAlignment="1">
      <alignment wrapText="1"/>
    </xf>
    <xf numFmtId="0" fontId="4" fillId="0" borderId="0" xfId="0" applyFont="1" applyAlignment="1"/>
    <xf numFmtId="0" fontId="2" fillId="0" borderId="0" xfId="1" applyNumberFormat="1" applyFont="1" applyFill="1" applyProtection="1"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1" applyFont="1" applyFill="1" applyBorder="1" applyProtection="1">
      <protection hidden="1"/>
    </xf>
    <xf numFmtId="168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vertical="top" wrapText="1"/>
      <protection hidden="1"/>
    </xf>
    <xf numFmtId="164" fontId="2" fillId="0" borderId="1" xfId="1" applyNumberFormat="1" applyFont="1" applyFill="1" applyBorder="1" applyAlignment="1" applyProtection="1">
      <alignment vertical="center" wrapText="1"/>
      <protection hidden="1"/>
    </xf>
    <xf numFmtId="0" fontId="2" fillId="0" borderId="0" xfId="1" applyFont="1" applyFill="1"/>
    <xf numFmtId="0" fontId="2" fillId="0" borderId="2" xfId="1" applyNumberFormat="1" applyFont="1" applyFill="1" applyBorder="1" applyAlignment="1" applyProtection="1">
      <alignment vertical="center" wrapText="1"/>
      <protection hidden="1"/>
    </xf>
    <xf numFmtId="166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Fill="1" applyBorder="1" applyProtection="1">
      <protection hidden="1"/>
    </xf>
    <xf numFmtId="0" fontId="2" fillId="0" borderId="8" xfId="1" applyFont="1" applyFill="1" applyBorder="1" applyAlignment="1" applyProtection="1">
      <alignment horizontal="center" vertical="center" wrapText="1"/>
      <protection hidden="1"/>
    </xf>
    <xf numFmtId="0" fontId="2" fillId="0" borderId="6" xfId="1" applyFont="1" applyFill="1" applyBorder="1" applyAlignment="1" applyProtection="1">
      <alignment horizontal="center" vertical="center" wrapText="1"/>
      <protection hidden="1"/>
    </xf>
    <xf numFmtId="0" fontId="2" fillId="0" borderId="5" xfId="1" applyFont="1" applyFill="1" applyBorder="1" applyAlignment="1" applyProtection="1">
      <alignment horizontal="center" vertical="center" wrapText="1"/>
      <protection hidden="1"/>
    </xf>
    <xf numFmtId="0" fontId="2" fillId="0" borderId="7" xfId="1" applyFont="1" applyFill="1" applyBorder="1" applyAlignment="1" applyProtection="1"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2" xfId="1" applyFont="1" applyFill="1" applyBorder="1" applyAlignment="1" applyProtection="1">
      <protection hidden="1"/>
    </xf>
    <xf numFmtId="165" fontId="2" fillId="0" borderId="1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alignment horizontal="left" vertical="top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1" xfId="1" applyFont="1" applyFill="1" applyBorder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4" fillId="0" borderId="0" xfId="0" applyFont="1" applyAlignment="1">
      <alignment horizontal="right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right" vertical="top" wrapText="1"/>
    </xf>
    <xf numFmtId="166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164" fontId="5" fillId="0" borderId="1" xfId="1" applyNumberFormat="1" applyFont="1" applyFill="1" applyBorder="1" applyAlignment="1" applyProtection="1">
      <alignment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R91"/>
  <sheetViews>
    <sheetView showGridLines="0" tabSelected="1" topLeftCell="J73" zoomScale="71" zoomScaleNormal="71" workbookViewId="0">
      <selection activeCell="O66" sqref="O66"/>
    </sheetView>
  </sheetViews>
  <sheetFormatPr defaultColWidth="9.140625" defaultRowHeight="16.5" x14ac:dyDescent="0.25"/>
  <cols>
    <col min="1" max="9" width="0" style="4" hidden="1" customWidth="1"/>
    <col min="10" max="11" width="10" style="4" customWidth="1"/>
    <col min="12" max="12" width="16.85546875" style="4" customWidth="1"/>
    <col min="13" max="13" width="9.140625" style="4"/>
    <col min="14" max="14" width="64.28515625" style="4" customWidth="1"/>
    <col min="15" max="15" width="14.28515625" style="4" customWidth="1"/>
    <col min="16" max="16" width="12.85546875" style="4" customWidth="1"/>
    <col min="17" max="244" width="9.140625" style="4" customWidth="1"/>
    <col min="245" max="16384" width="9.140625" style="4"/>
  </cols>
  <sheetData>
    <row r="1" spans="1:18" ht="15" customHeight="1" x14ac:dyDescent="0.25">
      <c r="A1" s="2"/>
      <c r="B1" s="3"/>
      <c r="C1" s="3"/>
      <c r="D1" s="3"/>
      <c r="E1" s="3"/>
      <c r="F1" s="3"/>
      <c r="G1" s="3"/>
      <c r="H1" s="3"/>
      <c r="I1" s="3"/>
      <c r="J1" s="40" t="s">
        <v>58</v>
      </c>
      <c r="K1" s="41"/>
      <c r="L1" s="41"/>
      <c r="M1" s="41"/>
      <c r="N1" s="41"/>
      <c r="O1" s="41"/>
      <c r="P1" s="41"/>
    </row>
    <row r="2" spans="1:18" x14ac:dyDescent="0.25">
      <c r="A2" s="2"/>
      <c r="B2" s="3"/>
      <c r="C2" s="3"/>
      <c r="D2" s="3"/>
      <c r="E2" s="3"/>
      <c r="F2" s="3"/>
      <c r="G2" s="3"/>
      <c r="H2" s="3"/>
      <c r="I2" s="3"/>
      <c r="J2" s="44" t="s">
        <v>47</v>
      </c>
      <c r="K2" s="44"/>
      <c r="L2" s="44"/>
      <c r="M2" s="44"/>
      <c r="N2" s="44"/>
      <c r="O2" s="44"/>
      <c r="P2" s="44"/>
      <c r="Q2" s="5"/>
    </row>
    <row r="3" spans="1:18" ht="16.5" customHeight="1" x14ac:dyDescent="0.25">
      <c r="A3" s="2"/>
      <c r="B3" s="3"/>
      <c r="C3" s="3"/>
      <c r="D3" s="3"/>
      <c r="E3" s="3"/>
      <c r="F3" s="3"/>
      <c r="G3" s="3"/>
      <c r="H3" s="3"/>
      <c r="I3" s="3"/>
      <c r="J3" s="44" t="s">
        <v>48</v>
      </c>
      <c r="K3" s="44"/>
      <c r="L3" s="44"/>
      <c r="M3" s="44"/>
      <c r="N3" s="44"/>
      <c r="O3" s="44"/>
      <c r="P3" s="44"/>
      <c r="Q3" s="6"/>
      <c r="R3" s="6"/>
    </row>
    <row r="4" spans="1:18" ht="21" customHeight="1" x14ac:dyDescent="0.25">
      <c r="A4" s="2"/>
      <c r="B4" s="3"/>
      <c r="C4" s="3"/>
      <c r="D4" s="3"/>
      <c r="E4" s="3"/>
      <c r="F4" s="3"/>
      <c r="G4" s="3"/>
      <c r="H4" s="3"/>
      <c r="I4" s="3"/>
      <c r="J4" s="44" t="s">
        <v>54</v>
      </c>
      <c r="K4" s="44"/>
      <c r="L4" s="44"/>
      <c r="M4" s="44"/>
      <c r="N4" s="44"/>
      <c r="O4" s="44"/>
      <c r="P4" s="44"/>
    </row>
    <row r="5" spans="1:18" ht="89.25" customHeight="1" x14ac:dyDescent="0.25">
      <c r="A5" s="2"/>
      <c r="B5" s="1"/>
      <c r="C5" s="1"/>
      <c r="D5" s="1"/>
      <c r="E5" s="1"/>
      <c r="F5" s="1"/>
      <c r="G5" s="1"/>
      <c r="H5" s="1"/>
      <c r="I5" s="1"/>
      <c r="J5" s="42" t="s">
        <v>56</v>
      </c>
      <c r="K5" s="43"/>
      <c r="L5" s="43"/>
      <c r="M5" s="43"/>
      <c r="N5" s="43"/>
      <c r="O5" s="43"/>
      <c r="P5" s="43"/>
    </row>
    <row r="6" spans="1:18" ht="25.5" customHeight="1" x14ac:dyDescent="0.25">
      <c r="A6" s="2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9" t="s">
        <v>9</v>
      </c>
      <c r="P6" s="39"/>
    </row>
    <row r="7" spans="1:18" ht="33" customHeight="1" x14ac:dyDescent="0.25">
      <c r="A7" s="2"/>
      <c r="B7" s="7"/>
      <c r="C7" s="7"/>
      <c r="D7" s="7"/>
      <c r="E7" s="7"/>
      <c r="F7" s="7"/>
      <c r="G7" s="7"/>
      <c r="H7" s="7"/>
      <c r="I7" s="50"/>
      <c r="J7" s="51" t="s">
        <v>8</v>
      </c>
      <c r="K7" s="51"/>
      <c r="L7" s="51"/>
      <c r="M7" s="51"/>
      <c r="N7" s="49" t="s">
        <v>10</v>
      </c>
      <c r="O7" s="49" t="s">
        <v>7</v>
      </c>
      <c r="P7" s="49"/>
    </row>
    <row r="8" spans="1:18" ht="117.75" customHeight="1" x14ac:dyDescent="0.25">
      <c r="A8" s="2"/>
      <c r="B8" s="7"/>
      <c r="C8" s="7"/>
      <c r="D8" s="7"/>
      <c r="E8" s="7"/>
      <c r="F8" s="7"/>
      <c r="G8" s="7"/>
      <c r="H8" s="7"/>
      <c r="I8" s="50"/>
      <c r="J8" s="8" t="s">
        <v>11</v>
      </c>
      <c r="K8" s="9" t="s">
        <v>6</v>
      </c>
      <c r="L8" s="8" t="s">
        <v>5</v>
      </c>
      <c r="M8" s="9" t="s">
        <v>4</v>
      </c>
      <c r="N8" s="49"/>
      <c r="O8" s="10" t="s">
        <v>57</v>
      </c>
      <c r="P8" s="10" t="s">
        <v>3</v>
      </c>
    </row>
    <row r="9" spans="1:18" ht="14.25" customHeight="1" x14ac:dyDescent="0.25">
      <c r="A9" s="2"/>
      <c r="B9" s="11" t="s">
        <v>2</v>
      </c>
      <c r="C9" s="12"/>
      <c r="D9" s="13"/>
      <c r="E9" s="13"/>
      <c r="F9" s="13"/>
      <c r="G9" s="13"/>
      <c r="H9" s="11"/>
      <c r="I9" s="13" t="s">
        <v>1</v>
      </c>
      <c r="J9" s="10">
        <v>1</v>
      </c>
      <c r="K9" s="14">
        <v>2</v>
      </c>
      <c r="L9" s="14">
        <v>3</v>
      </c>
      <c r="M9" s="14">
        <v>4</v>
      </c>
      <c r="N9" s="14">
        <v>5</v>
      </c>
      <c r="O9" s="14">
        <v>6</v>
      </c>
      <c r="P9" s="14">
        <v>7</v>
      </c>
    </row>
    <row r="10" spans="1:18" s="21" customFormat="1" x14ac:dyDescent="0.25">
      <c r="A10" s="15"/>
      <c r="B10" s="48">
        <v>104</v>
      </c>
      <c r="C10" s="48"/>
      <c r="D10" s="48"/>
      <c r="E10" s="48"/>
      <c r="F10" s="48"/>
      <c r="G10" s="48"/>
      <c r="H10" s="48"/>
      <c r="I10" s="45"/>
      <c r="J10" s="16">
        <v>1</v>
      </c>
      <c r="K10" s="16" t="s">
        <v>12</v>
      </c>
      <c r="L10" s="17" t="s">
        <v>12</v>
      </c>
      <c r="M10" s="35" t="s">
        <v>12</v>
      </c>
      <c r="N10" s="22" t="s">
        <v>15</v>
      </c>
      <c r="O10" s="20">
        <f>O15+O11+O21+O25</f>
        <v>103213.6</v>
      </c>
      <c r="P10" s="20">
        <f>P15</f>
        <v>0</v>
      </c>
    </row>
    <row r="11" spans="1:18" s="21" customFormat="1" ht="49.5" x14ac:dyDescent="0.25">
      <c r="A11" s="15"/>
      <c r="B11" s="48" t="s">
        <v>0</v>
      </c>
      <c r="C11" s="48"/>
      <c r="D11" s="48"/>
      <c r="E11" s="48"/>
      <c r="F11" s="48"/>
      <c r="G11" s="48"/>
      <c r="H11" s="48"/>
      <c r="I11" s="45"/>
      <c r="J11" s="16">
        <v>1</v>
      </c>
      <c r="K11" s="16">
        <v>2</v>
      </c>
      <c r="L11" s="17"/>
      <c r="M11" s="35"/>
      <c r="N11" s="22" t="s">
        <v>49</v>
      </c>
      <c r="O11" s="20">
        <f t="shared" ref="O11:P13" si="0">O12</f>
        <v>2719.6</v>
      </c>
      <c r="P11" s="20">
        <f t="shared" si="0"/>
        <v>0</v>
      </c>
    </row>
    <row r="12" spans="1:18" s="21" customFormat="1" x14ac:dyDescent="0.25">
      <c r="A12" s="15"/>
      <c r="B12" s="48">
        <v>100</v>
      </c>
      <c r="C12" s="48"/>
      <c r="D12" s="48"/>
      <c r="E12" s="48"/>
      <c r="F12" s="48"/>
      <c r="G12" s="48"/>
      <c r="H12" s="48"/>
      <c r="I12" s="45"/>
      <c r="J12" s="16">
        <v>1</v>
      </c>
      <c r="K12" s="16">
        <v>2</v>
      </c>
      <c r="L12" s="17" t="s">
        <v>0</v>
      </c>
      <c r="M12" s="35" t="s">
        <v>12</v>
      </c>
      <c r="N12" s="22" t="s">
        <v>35</v>
      </c>
      <c r="O12" s="20">
        <f t="shared" si="0"/>
        <v>2719.6</v>
      </c>
      <c r="P12" s="20">
        <f t="shared" si="0"/>
        <v>0</v>
      </c>
    </row>
    <row r="13" spans="1:18" s="21" customFormat="1" ht="82.5" x14ac:dyDescent="0.25">
      <c r="A13" s="15"/>
      <c r="B13" s="48">
        <v>120</v>
      </c>
      <c r="C13" s="48"/>
      <c r="D13" s="48"/>
      <c r="E13" s="48"/>
      <c r="F13" s="48"/>
      <c r="G13" s="48"/>
      <c r="H13" s="48"/>
      <c r="I13" s="45"/>
      <c r="J13" s="16">
        <v>1</v>
      </c>
      <c r="K13" s="16">
        <v>2</v>
      </c>
      <c r="L13" s="17" t="s">
        <v>0</v>
      </c>
      <c r="M13" s="35">
        <v>100</v>
      </c>
      <c r="N13" s="22" t="s">
        <v>18</v>
      </c>
      <c r="O13" s="20">
        <f t="shared" si="0"/>
        <v>2719.6</v>
      </c>
      <c r="P13" s="20">
        <f t="shared" si="0"/>
        <v>0</v>
      </c>
    </row>
    <row r="14" spans="1:18" s="21" customFormat="1" ht="33" x14ac:dyDescent="0.25">
      <c r="A14" s="15"/>
      <c r="B14" s="48">
        <v>200</v>
      </c>
      <c r="C14" s="48"/>
      <c r="D14" s="48"/>
      <c r="E14" s="48"/>
      <c r="F14" s="48"/>
      <c r="G14" s="48"/>
      <c r="H14" s="48"/>
      <c r="I14" s="45"/>
      <c r="J14" s="16">
        <v>1</v>
      </c>
      <c r="K14" s="16">
        <v>2</v>
      </c>
      <c r="L14" s="17" t="s">
        <v>0</v>
      </c>
      <c r="M14" s="35">
        <v>120</v>
      </c>
      <c r="N14" s="22" t="s">
        <v>19</v>
      </c>
      <c r="O14" s="20">
        <v>2719.6</v>
      </c>
      <c r="P14" s="20">
        <v>0</v>
      </c>
    </row>
    <row r="15" spans="1:18" s="21" customFormat="1" ht="66" x14ac:dyDescent="0.25">
      <c r="A15" s="15"/>
      <c r="B15" s="48">
        <v>240</v>
      </c>
      <c r="C15" s="48"/>
      <c r="D15" s="48"/>
      <c r="E15" s="48"/>
      <c r="F15" s="48"/>
      <c r="G15" s="48"/>
      <c r="H15" s="48"/>
      <c r="I15" s="45"/>
      <c r="J15" s="16">
        <v>1</v>
      </c>
      <c r="K15" s="16">
        <v>4</v>
      </c>
      <c r="L15" s="17" t="s">
        <v>12</v>
      </c>
      <c r="M15" s="35" t="s">
        <v>12</v>
      </c>
      <c r="N15" s="19" t="s">
        <v>16</v>
      </c>
      <c r="O15" s="20">
        <f>O16</f>
        <v>66173.100000000006</v>
      </c>
      <c r="P15" s="20">
        <f>P16</f>
        <v>0</v>
      </c>
    </row>
    <row r="16" spans="1:18" s="21" customFormat="1" x14ac:dyDescent="0.25">
      <c r="A16" s="15"/>
      <c r="B16" s="48">
        <v>800</v>
      </c>
      <c r="C16" s="48"/>
      <c r="D16" s="48"/>
      <c r="E16" s="48"/>
      <c r="F16" s="48"/>
      <c r="G16" s="48"/>
      <c r="H16" s="48"/>
      <c r="I16" s="45"/>
      <c r="J16" s="16">
        <v>1</v>
      </c>
      <c r="K16" s="16">
        <v>4</v>
      </c>
      <c r="L16" s="17" t="s">
        <v>0</v>
      </c>
      <c r="M16" s="35" t="s">
        <v>12</v>
      </c>
      <c r="N16" s="22" t="s">
        <v>17</v>
      </c>
      <c r="O16" s="20">
        <f>O17+O19</f>
        <v>66173.100000000006</v>
      </c>
      <c r="P16" s="20">
        <f>P17</f>
        <v>0</v>
      </c>
    </row>
    <row r="17" spans="1:16" s="21" customFormat="1" ht="82.5" x14ac:dyDescent="0.25">
      <c r="A17" s="15"/>
      <c r="B17" s="48" t="s">
        <v>0</v>
      </c>
      <c r="C17" s="48"/>
      <c r="D17" s="48"/>
      <c r="E17" s="48"/>
      <c r="F17" s="48"/>
      <c r="G17" s="48"/>
      <c r="H17" s="48"/>
      <c r="I17" s="45"/>
      <c r="J17" s="16">
        <v>1</v>
      </c>
      <c r="K17" s="16">
        <v>4</v>
      </c>
      <c r="L17" s="17" t="s">
        <v>0</v>
      </c>
      <c r="M17" s="35">
        <v>100</v>
      </c>
      <c r="N17" s="19" t="s">
        <v>18</v>
      </c>
      <c r="O17" s="20">
        <f>O18</f>
        <v>63970.5</v>
      </c>
      <c r="P17" s="20">
        <f>P18</f>
        <v>0</v>
      </c>
    </row>
    <row r="18" spans="1:16" s="21" customFormat="1" ht="33" x14ac:dyDescent="0.25">
      <c r="A18" s="15"/>
      <c r="B18" s="18"/>
      <c r="C18" s="18"/>
      <c r="D18" s="18"/>
      <c r="E18" s="18"/>
      <c r="F18" s="18"/>
      <c r="G18" s="18"/>
      <c r="H18" s="18"/>
      <c r="I18" s="23"/>
      <c r="J18" s="16">
        <v>1</v>
      </c>
      <c r="K18" s="16">
        <v>4</v>
      </c>
      <c r="L18" s="17" t="s">
        <v>0</v>
      </c>
      <c r="M18" s="35">
        <v>120</v>
      </c>
      <c r="N18" s="22" t="s">
        <v>19</v>
      </c>
      <c r="O18" s="20">
        <v>63970.5</v>
      </c>
      <c r="P18" s="20">
        <v>0</v>
      </c>
    </row>
    <row r="19" spans="1:16" s="21" customFormat="1" ht="33" x14ac:dyDescent="0.25">
      <c r="A19" s="15"/>
      <c r="B19" s="18"/>
      <c r="C19" s="18"/>
      <c r="D19" s="18"/>
      <c r="E19" s="18"/>
      <c r="F19" s="18"/>
      <c r="G19" s="18"/>
      <c r="H19" s="18"/>
      <c r="I19" s="23"/>
      <c r="J19" s="16">
        <v>1</v>
      </c>
      <c r="K19" s="16">
        <v>4</v>
      </c>
      <c r="L19" s="17" t="s">
        <v>0</v>
      </c>
      <c r="M19" s="35">
        <v>200</v>
      </c>
      <c r="N19" s="19" t="s">
        <v>20</v>
      </c>
      <c r="O19" s="20">
        <f>O20</f>
        <v>2202.6</v>
      </c>
      <c r="P19" s="20">
        <f t="shared" ref="P19" si="1">P20</f>
        <v>0</v>
      </c>
    </row>
    <row r="20" spans="1:16" s="21" customFormat="1" ht="33" x14ac:dyDescent="0.25">
      <c r="A20" s="15"/>
      <c r="B20" s="18"/>
      <c r="C20" s="18"/>
      <c r="D20" s="18"/>
      <c r="E20" s="18"/>
      <c r="F20" s="18"/>
      <c r="G20" s="18"/>
      <c r="H20" s="18"/>
      <c r="I20" s="23"/>
      <c r="J20" s="16">
        <v>1</v>
      </c>
      <c r="K20" s="16">
        <v>4</v>
      </c>
      <c r="L20" s="17" t="s">
        <v>0</v>
      </c>
      <c r="M20" s="35">
        <v>240</v>
      </c>
      <c r="N20" s="22" t="s">
        <v>21</v>
      </c>
      <c r="O20" s="52">
        <v>2202.6</v>
      </c>
      <c r="P20" s="20">
        <v>0</v>
      </c>
    </row>
    <row r="21" spans="1:16" s="21" customFormat="1" x14ac:dyDescent="0.25">
      <c r="A21" s="15"/>
      <c r="B21" s="48">
        <v>240</v>
      </c>
      <c r="C21" s="48"/>
      <c r="D21" s="48"/>
      <c r="E21" s="48"/>
      <c r="F21" s="48"/>
      <c r="G21" s="48"/>
      <c r="H21" s="48"/>
      <c r="I21" s="45"/>
      <c r="J21" s="16">
        <v>1</v>
      </c>
      <c r="K21" s="16">
        <v>11</v>
      </c>
      <c r="L21" s="17"/>
      <c r="M21" s="35"/>
      <c r="N21" s="22" t="s">
        <v>24</v>
      </c>
      <c r="O21" s="20">
        <f>O22</f>
        <v>65</v>
      </c>
      <c r="P21" s="20">
        <f t="shared" ref="P21:P23" si="2">P22</f>
        <v>0</v>
      </c>
    </row>
    <row r="22" spans="1:16" s="21" customFormat="1" x14ac:dyDescent="0.25">
      <c r="A22" s="15"/>
      <c r="B22" s="18"/>
      <c r="C22" s="18"/>
      <c r="D22" s="18"/>
      <c r="E22" s="18"/>
      <c r="F22" s="18"/>
      <c r="G22" s="18"/>
      <c r="H22" s="18"/>
      <c r="I22" s="23"/>
      <c r="J22" s="16">
        <v>1</v>
      </c>
      <c r="K22" s="16">
        <v>11</v>
      </c>
      <c r="L22" s="17" t="s">
        <v>0</v>
      </c>
      <c r="M22" s="35"/>
      <c r="N22" s="22" t="s">
        <v>17</v>
      </c>
      <c r="O22" s="20">
        <f>O23</f>
        <v>65</v>
      </c>
      <c r="P22" s="20">
        <f t="shared" si="2"/>
        <v>0</v>
      </c>
    </row>
    <row r="23" spans="1:16" s="21" customFormat="1" x14ac:dyDescent="0.25">
      <c r="A23" s="15"/>
      <c r="B23" s="18"/>
      <c r="C23" s="18"/>
      <c r="D23" s="18"/>
      <c r="E23" s="18"/>
      <c r="F23" s="18"/>
      <c r="G23" s="18"/>
      <c r="H23" s="18"/>
      <c r="I23" s="23"/>
      <c r="J23" s="16">
        <v>1</v>
      </c>
      <c r="K23" s="16">
        <v>11</v>
      </c>
      <c r="L23" s="17" t="s">
        <v>0</v>
      </c>
      <c r="M23" s="35">
        <v>800</v>
      </c>
      <c r="N23" s="19" t="s">
        <v>22</v>
      </c>
      <c r="O23" s="20">
        <f>O24</f>
        <v>65</v>
      </c>
      <c r="P23" s="20">
        <f t="shared" si="2"/>
        <v>0</v>
      </c>
    </row>
    <row r="24" spans="1:16" s="21" customFormat="1" x14ac:dyDescent="0.25">
      <c r="A24" s="15"/>
      <c r="B24" s="48">
        <v>800</v>
      </c>
      <c r="C24" s="48"/>
      <c r="D24" s="48"/>
      <c r="E24" s="48"/>
      <c r="F24" s="48"/>
      <c r="G24" s="48"/>
      <c r="H24" s="48"/>
      <c r="I24" s="45"/>
      <c r="J24" s="16">
        <v>1</v>
      </c>
      <c r="K24" s="16">
        <v>11</v>
      </c>
      <c r="L24" s="17" t="s">
        <v>0</v>
      </c>
      <c r="M24" s="35">
        <v>870</v>
      </c>
      <c r="N24" s="22" t="s">
        <v>25</v>
      </c>
      <c r="O24" s="20">
        <v>65</v>
      </c>
      <c r="P24" s="20">
        <v>0</v>
      </c>
    </row>
    <row r="25" spans="1:16" s="21" customFormat="1" x14ac:dyDescent="0.25">
      <c r="A25" s="15"/>
      <c r="B25" s="48">
        <v>204</v>
      </c>
      <c r="C25" s="48"/>
      <c r="D25" s="48"/>
      <c r="E25" s="48"/>
      <c r="F25" s="48"/>
      <c r="G25" s="48"/>
      <c r="H25" s="48"/>
      <c r="I25" s="45"/>
      <c r="J25" s="16">
        <v>1</v>
      </c>
      <c r="K25" s="16">
        <v>13</v>
      </c>
      <c r="L25" s="17"/>
      <c r="M25" s="35" t="s">
        <v>12</v>
      </c>
      <c r="N25" s="19" t="s">
        <v>26</v>
      </c>
      <c r="O25" s="20">
        <f>O26</f>
        <v>34255.9</v>
      </c>
      <c r="P25" s="20">
        <v>0</v>
      </c>
    </row>
    <row r="26" spans="1:16" s="21" customFormat="1" x14ac:dyDescent="0.25">
      <c r="A26" s="15"/>
      <c r="B26" s="48" t="s">
        <v>0</v>
      </c>
      <c r="C26" s="48"/>
      <c r="D26" s="48"/>
      <c r="E26" s="48"/>
      <c r="F26" s="48"/>
      <c r="G26" s="48"/>
      <c r="H26" s="48"/>
      <c r="I26" s="45"/>
      <c r="J26" s="16">
        <v>1</v>
      </c>
      <c r="K26" s="16">
        <v>13</v>
      </c>
      <c r="L26" s="17" t="s">
        <v>0</v>
      </c>
      <c r="M26" s="35"/>
      <c r="N26" s="19" t="s">
        <v>17</v>
      </c>
      <c r="O26" s="20">
        <f>O27+O29+O31</f>
        <v>34255.9</v>
      </c>
      <c r="P26" s="20">
        <v>0</v>
      </c>
    </row>
    <row r="27" spans="1:16" s="21" customFormat="1" ht="82.5" x14ac:dyDescent="0.25">
      <c r="A27" s="15"/>
      <c r="B27" s="48">
        <v>200</v>
      </c>
      <c r="C27" s="48"/>
      <c r="D27" s="48"/>
      <c r="E27" s="48"/>
      <c r="F27" s="48"/>
      <c r="G27" s="48"/>
      <c r="H27" s="48"/>
      <c r="I27" s="45"/>
      <c r="J27" s="16">
        <v>1</v>
      </c>
      <c r="K27" s="16">
        <v>13</v>
      </c>
      <c r="L27" s="17" t="s">
        <v>0</v>
      </c>
      <c r="M27" s="35">
        <v>100</v>
      </c>
      <c r="N27" s="19" t="s">
        <v>18</v>
      </c>
      <c r="O27" s="20">
        <f>O28</f>
        <v>21066.400000000001</v>
      </c>
      <c r="P27" s="20">
        <v>0</v>
      </c>
    </row>
    <row r="28" spans="1:16" s="21" customFormat="1" x14ac:dyDescent="0.25">
      <c r="A28" s="15"/>
      <c r="B28" s="48">
        <v>240</v>
      </c>
      <c r="C28" s="48"/>
      <c r="D28" s="48"/>
      <c r="E28" s="48"/>
      <c r="F28" s="48"/>
      <c r="G28" s="48"/>
      <c r="H28" s="48"/>
      <c r="I28" s="45"/>
      <c r="J28" s="16">
        <v>1</v>
      </c>
      <c r="K28" s="16">
        <v>13</v>
      </c>
      <c r="L28" s="17">
        <v>9900000000</v>
      </c>
      <c r="M28" s="35">
        <v>110</v>
      </c>
      <c r="N28" s="19" t="s">
        <v>27</v>
      </c>
      <c r="O28" s="20">
        <v>21066.400000000001</v>
      </c>
      <c r="P28" s="20">
        <v>0</v>
      </c>
    </row>
    <row r="29" spans="1:16" s="21" customFormat="1" ht="33" x14ac:dyDescent="0.25">
      <c r="A29" s="15"/>
      <c r="B29" s="48">
        <v>300</v>
      </c>
      <c r="C29" s="48"/>
      <c r="D29" s="48"/>
      <c r="E29" s="48"/>
      <c r="F29" s="48"/>
      <c r="G29" s="48"/>
      <c r="H29" s="48"/>
      <c r="I29" s="45"/>
      <c r="J29" s="16">
        <v>1</v>
      </c>
      <c r="K29" s="16">
        <v>13</v>
      </c>
      <c r="L29" s="17" t="s">
        <v>0</v>
      </c>
      <c r="M29" s="35">
        <v>200</v>
      </c>
      <c r="N29" s="19" t="s">
        <v>20</v>
      </c>
      <c r="O29" s="20">
        <f>O30</f>
        <v>9157.9</v>
      </c>
      <c r="P29" s="20">
        <v>0</v>
      </c>
    </row>
    <row r="30" spans="1:16" s="21" customFormat="1" ht="33" x14ac:dyDescent="0.25">
      <c r="A30" s="15"/>
      <c r="B30" s="48">
        <v>309</v>
      </c>
      <c r="C30" s="48"/>
      <c r="D30" s="48"/>
      <c r="E30" s="48"/>
      <c r="F30" s="48"/>
      <c r="G30" s="48"/>
      <c r="H30" s="48"/>
      <c r="I30" s="45"/>
      <c r="J30" s="16">
        <v>1</v>
      </c>
      <c r="K30" s="16">
        <v>13</v>
      </c>
      <c r="L30" s="17" t="s">
        <v>0</v>
      </c>
      <c r="M30" s="35">
        <v>240</v>
      </c>
      <c r="N30" s="22" t="s">
        <v>21</v>
      </c>
      <c r="O30" s="52">
        <f>1356.1+7681.8+120</f>
        <v>9157.9</v>
      </c>
      <c r="P30" s="20">
        <v>0</v>
      </c>
    </row>
    <row r="31" spans="1:16" s="21" customFormat="1" x14ac:dyDescent="0.25">
      <c r="A31" s="15"/>
      <c r="B31" s="48" t="s">
        <v>0</v>
      </c>
      <c r="C31" s="48"/>
      <c r="D31" s="48"/>
      <c r="E31" s="48"/>
      <c r="F31" s="48"/>
      <c r="G31" s="48"/>
      <c r="H31" s="48"/>
      <c r="I31" s="45"/>
      <c r="J31" s="16">
        <v>1</v>
      </c>
      <c r="K31" s="16">
        <v>13</v>
      </c>
      <c r="L31" s="17" t="s">
        <v>0</v>
      </c>
      <c r="M31" s="35">
        <v>800</v>
      </c>
      <c r="N31" s="19" t="s">
        <v>22</v>
      </c>
      <c r="O31" s="20">
        <f>O32+O33</f>
        <v>4031.6</v>
      </c>
      <c r="P31" s="20">
        <v>0</v>
      </c>
    </row>
    <row r="32" spans="1:16" s="21" customFormat="1" x14ac:dyDescent="0.25">
      <c r="A32" s="15"/>
      <c r="B32" s="18"/>
      <c r="C32" s="18"/>
      <c r="D32" s="18"/>
      <c r="E32" s="18"/>
      <c r="F32" s="18"/>
      <c r="G32" s="18"/>
      <c r="H32" s="18"/>
      <c r="I32" s="23"/>
      <c r="J32" s="16">
        <v>1</v>
      </c>
      <c r="K32" s="16">
        <v>13</v>
      </c>
      <c r="L32" s="17" t="s">
        <v>0</v>
      </c>
      <c r="M32" s="35">
        <v>850</v>
      </c>
      <c r="N32" s="22" t="s">
        <v>23</v>
      </c>
      <c r="O32" s="20">
        <f>0.1+31.5</f>
        <v>31.6</v>
      </c>
      <c r="P32" s="20">
        <v>0</v>
      </c>
    </row>
    <row r="33" spans="1:17" s="21" customFormat="1" x14ac:dyDescent="0.25">
      <c r="A33" s="15"/>
      <c r="B33" s="18"/>
      <c r="C33" s="18"/>
      <c r="D33" s="18"/>
      <c r="E33" s="18"/>
      <c r="F33" s="18"/>
      <c r="G33" s="18"/>
      <c r="H33" s="18"/>
      <c r="I33" s="23"/>
      <c r="J33" s="16">
        <v>1</v>
      </c>
      <c r="K33" s="16">
        <v>13</v>
      </c>
      <c r="L33" s="17" t="s">
        <v>0</v>
      </c>
      <c r="M33" s="38">
        <v>870</v>
      </c>
      <c r="N33" s="19" t="s">
        <v>25</v>
      </c>
      <c r="O33" s="20">
        <v>4000</v>
      </c>
      <c r="P33" s="20">
        <v>0</v>
      </c>
      <c r="Q33" s="24"/>
    </row>
    <row r="34" spans="1:17" s="21" customFormat="1" x14ac:dyDescent="0.25">
      <c r="A34" s="15"/>
      <c r="B34" s="18"/>
      <c r="C34" s="18"/>
      <c r="D34" s="18"/>
      <c r="E34" s="18"/>
      <c r="F34" s="18"/>
      <c r="G34" s="18"/>
      <c r="H34" s="18"/>
      <c r="I34" s="23"/>
      <c r="J34" s="16">
        <v>2</v>
      </c>
      <c r="K34" s="16" t="s">
        <v>12</v>
      </c>
      <c r="L34" s="17" t="s">
        <v>12</v>
      </c>
      <c r="M34" s="35" t="s">
        <v>12</v>
      </c>
      <c r="N34" s="19" t="s">
        <v>30</v>
      </c>
      <c r="O34" s="20">
        <f>O36</f>
        <v>142.80000000000001</v>
      </c>
      <c r="P34" s="20">
        <v>0</v>
      </c>
      <c r="Q34" s="24"/>
    </row>
    <row r="35" spans="1:17" s="21" customFormat="1" x14ac:dyDescent="0.25">
      <c r="A35" s="15"/>
      <c r="B35" s="18"/>
      <c r="C35" s="18"/>
      <c r="D35" s="18"/>
      <c r="E35" s="18"/>
      <c r="F35" s="18"/>
      <c r="G35" s="18"/>
      <c r="H35" s="18"/>
      <c r="I35" s="23"/>
      <c r="J35" s="16">
        <v>2</v>
      </c>
      <c r="K35" s="16">
        <v>4</v>
      </c>
      <c r="L35" s="17" t="s">
        <v>12</v>
      </c>
      <c r="M35" s="35" t="s">
        <v>12</v>
      </c>
      <c r="N35" s="22" t="s">
        <v>31</v>
      </c>
      <c r="O35" s="20">
        <f>O38</f>
        <v>142.80000000000001</v>
      </c>
      <c r="P35" s="20">
        <v>0</v>
      </c>
      <c r="Q35" s="24"/>
    </row>
    <row r="36" spans="1:17" s="21" customFormat="1" x14ac:dyDescent="0.25">
      <c r="A36" s="15"/>
      <c r="B36" s="18"/>
      <c r="C36" s="18"/>
      <c r="D36" s="18"/>
      <c r="E36" s="18"/>
      <c r="F36" s="18"/>
      <c r="G36" s="18"/>
      <c r="H36" s="18"/>
      <c r="I36" s="23"/>
      <c r="J36" s="16">
        <v>2</v>
      </c>
      <c r="K36" s="16">
        <v>4</v>
      </c>
      <c r="L36" s="17" t="s">
        <v>0</v>
      </c>
      <c r="M36" s="35" t="s">
        <v>12</v>
      </c>
      <c r="N36" s="19" t="s">
        <v>17</v>
      </c>
      <c r="O36" s="20">
        <f>O38</f>
        <v>142.80000000000001</v>
      </c>
      <c r="P36" s="20">
        <v>0</v>
      </c>
      <c r="Q36" s="24"/>
    </row>
    <row r="37" spans="1:17" s="21" customFormat="1" ht="33" x14ac:dyDescent="0.25">
      <c r="A37" s="15"/>
      <c r="B37" s="18"/>
      <c r="C37" s="18"/>
      <c r="D37" s="18"/>
      <c r="E37" s="18"/>
      <c r="F37" s="18"/>
      <c r="G37" s="18"/>
      <c r="H37" s="18"/>
      <c r="I37" s="23"/>
      <c r="J37" s="16">
        <v>2</v>
      </c>
      <c r="K37" s="16">
        <v>4</v>
      </c>
      <c r="L37" s="17" t="s">
        <v>0</v>
      </c>
      <c r="M37" s="35">
        <v>200</v>
      </c>
      <c r="N37" s="22" t="s">
        <v>20</v>
      </c>
      <c r="O37" s="20">
        <f>O38</f>
        <v>142.80000000000001</v>
      </c>
      <c r="P37" s="20">
        <v>0</v>
      </c>
      <c r="Q37" s="24"/>
    </row>
    <row r="38" spans="1:17" s="21" customFormat="1" ht="33" x14ac:dyDescent="0.25">
      <c r="A38" s="15"/>
      <c r="B38" s="18"/>
      <c r="C38" s="18"/>
      <c r="D38" s="18"/>
      <c r="E38" s="18"/>
      <c r="F38" s="18"/>
      <c r="G38" s="18"/>
      <c r="H38" s="18"/>
      <c r="I38" s="23"/>
      <c r="J38" s="16">
        <v>2</v>
      </c>
      <c r="K38" s="16">
        <v>4</v>
      </c>
      <c r="L38" s="17" t="s">
        <v>0</v>
      </c>
      <c r="M38" s="35">
        <v>240</v>
      </c>
      <c r="N38" s="19" t="s">
        <v>21</v>
      </c>
      <c r="O38" s="52">
        <v>142.80000000000001</v>
      </c>
      <c r="P38" s="20">
        <v>0</v>
      </c>
      <c r="Q38" s="24"/>
    </row>
    <row r="39" spans="1:17" s="21" customFormat="1" ht="33" x14ac:dyDescent="0.25">
      <c r="A39" s="15"/>
      <c r="B39" s="45">
        <v>500</v>
      </c>
      <c r="C39" s="46"/>
      <c r="D39" s="46"/>
      <c r="E39" s="46"/>
      <c r="F39" s="46"/>
      <c r="G39" s="46"/>
      <c r="H39" s="46"/>
      <c r="I39" s="47"/>
      <c r="J39" s="16">
        <v>3</v>
      </c>
      <c r="K39" s="16" t="s">
        <v>12</v>
      </c>
      <c r="L39" s="17" t="s">
        <v>12</v>
      </c>
      <c r="M39" s="35" t="s">
        <v>12</v>
      </c>
      <c r="N39" s="22" t="s">
        <v>32</v>
      </c>
      <c r="O39" s="20">
        <f>O40</f>
        <v>50.2</v>
      </c>
      <c r="P39" s="20">
        <f>P40</f>
        <v>0</v>
      </c>
    </row>
    <row r="40" spans="1:17" s="21" customFormat="1" ht="49.5" x14ac:dyDescent="0.25">
      <c r="A40" s="15"/>
      <c r="B40" s="45">
        <v>503</v>
      </c>
      <c r="C40" s="46"/>
      <c r="D40" s="46"/>
      <c r="E40" s="46"/>
      <c r="F40" s="46"/>
      <c r="G40" s="46"/>
      <c r="H40" s="46"/>
      <c r="I40" s="47"/>
      <c r="J40" s="16">
        <v>3</v>
      </c>
      <c r="K40" s="16">
        <v>10</v>
      </c>
      <c r="L40" s="17"/>
      <c r="M40" s="35"/>
      <c r="N40" s="37" t="s">
        <v>51</v>
      </c>
      <c r="O40" s="20">
        <f>O41</f>
        <v>50.2</v>
      </c>
      <c r="P40" s="20">
        <v>0</v>
      </c>
    </row>
    <row r="41" spans="1:17" s="21" customFormat="1" x14ac:dyDescent="0.25">
      <c r="A41" s="15"/>
      <c r="B41" s="45" t="s">
        <v>0</v>
      </c>
      <c r="C41" s="46"/>
      <c r="D41" s="46"/>
      <c r="E41" s="46"/>
      <c r="F41" s="46"/>
      <c r="G41" s="46"/>
      <c r="H41" s="46"/>
      <c r="I41" s="47"/>
      <c r="J41" s="16">
        <v>3</v>
      </c>
      <c r="K41" s="16">
        <v>10</v>
      </c>
      <c r="L41" s="17" t="s">
        <v>0</v>
      </c>
      <c r="M41" s="35"/>
      <c r="N41" s="19" t="s">
        <v>17</v>
      </c>
      <c r="O41" s="20">
        <f>O42</f>
        <v>50.2</v>
      </c>
      <c r="P41" s="20">
        <v>0</v>
      </c>
    </row>
    <row r="42" spans="1:17" s="21" customFormat="1" ht="33" x14ac:dyDescent="0.25">
      <c r="A42" s="15"/>
      <c r="B42" s="45">
        <v>200</v>
      </c>
      <c r="C42" s="46"/>
      <c r="D42" s="46"/>
      <c r="E42" s="46"/>
      <c r="F42" s="46"/>
      <c r="G42" s="46"/>
      <c r="H42" s="46"/>
      <c r="I42" s="47"/>
      <c r="J42" s="16">
        <v>3</v>
      </c>
      <c r="K42" s="16">
        <v>10</v>
      </c>
      <c r="L42" s="17" t="s">
        <v>0</v>
      </c>
      <c r="M42" s="35">
        <v>200</v>
      </c>
      <c r="N42" s="22" t="s">
        <v>20</v>
      </c>
      <c r="O42" s="20">
        <f>O43</f>
        <v>50.2</v>
      </c>
      <c r="P42" s="20">
        <v>0</v>
      </c>
    </row>
    <row r="43" spans="1:17" s="21" customFormat="1" ht="33" x14ac:dyDescent="0.25">
      <c r="A43" s="15"/>
      <c r="B43" s="45">
        <v>240</v>
      </c>
      <c r="C43" s="46"/>
      <c r="D43" s="46"/>
      <c r="E43" s="46"/>
      <c r="F43" s="46"/>
      <c r="G43" s="46"/>
      <c r="H43" s="46"/>
      <c r="I43" s="47"/>
      <c r="J43" s="16">
        <v>3</v>
      </c>
      <c r="K43" s="16">
        <v>10</v>
      </c>
      <c r="L43" s="17" t="s">
        <v>0</v>
      </c>
      <c r="M43" s="35">
        <v>240</v>
      </c>
      <c r="N43" s="19" t="s">
        <v>21</v>
      </c>
      <c r="O43" s="52">
        <v>50.2</v>
      </c>
      <c r="P43" s="20">
        <v>0</v>
      </c>
    </row>
    <row r="44" spans="1:17" s="21" customFormat="1" x14ac:dyDescent="0.25">
      <c r="A44" s="15"/>
      <c r="B44" s="48">
        <v>700</v>
      </c>
      <c r="C44" s="48"/>
      <c r="D44" s="48"/>
      <c r="E44" s="48"/>
      <c r="F44" s="48"/>
      <c r="G44" s="48"/>
      <c r="H44" s="48"/>
      <c r="I44" s="45"/>
      <c r="J44" s="16">
        <v>4</v>
      </c>
      <c r="K44" s="16"/>
      <c r="L44" s="17"/>
      <c r="M44" s="35"/>
      <c r="N44" s="22" t="s">
        <v>33</v>
      </c>
      <c r="O44" s="20">
        <f>O45</f>
        <v>2830.5</v>
      </c>
      <c r="P44" s="20">
        <f>P45</f>
        <v>0</v>
      </c>
    </row>
    <row r="45" spans="1:17" s="21" customFormat="1" x14ac:dyDescent="0.25">
      <c r="A45" s="15"/>
      <c r="B45" s="48">
        <v>707</v>
      </c>
      <c r="C45" s="48"/>
      <c r="D45" s="48"/>
      <c r="E45" s="48"/>
      <c r="F45" s="48"/>
      <c r="G45" s="48"/>
      <c r="H45" s="48"/>
      <c r="I45" s="45"/>
      <c r="J45" s="16">
        <v>4</v>
      </c>
      <c r="K45" s="16">
        <v>9</v>
      </c>
      <c r="L45" s="17"/>
      <c r="M45" s="35"/>
      <c r="N45" s="22" t="s">
        <v>34</v>
      </c>
      <c r="O45" s="20">
        <f>O46+O49</f>
        <v>2830.5</v>
      </c>
      <c r="P45" s="20">
        <f t="shared" ref="P45" si="3">P46+P49</f>
        <v>0</v>
      </c>
    </row>
    <row r="46" spans="1:17" s="21" customFormat="1" ht="82.5" x14ac:dyDescent="0.25">
      <c r="A46" s="15"/>
      <c r="B46" s="48" t="s">
        <v>0</v>
      </c>
      <c r="C46" s="48"/>
      <c r="D46" s="48"/>
      <c r="E46" s="48"/>
      <c r="F46" s="48"/>
      <c r="G46" s="48"/>
      <c r="H46" s="48"/>
      <c r="I46" s="45"/>
      <c r="J46" s="16">
        <v>4</v>
      </c>
      <c r="K46" s="16">
        <v>9</v>
      </c>
      <c r="L46" s="17" t="s">
        <v>52</v>
      </c>
      <c r="M46" s="35"/>
      <c r="N46" s="22" t="s">
        <v>50</v>
      </c>
      <c r="O46" s="20">
        <f t="shared" ref="O46:P47" si="4">O47</f>
        <v>1700</v>
      </c>
      <c r="P46" s="20">
        <f t="shared" si="4"/>
        <v>0</v>
      </c>
    </row>
    <row r="47" spans="1:17" s="21" customFormat="1" ht="33" x14ac:dyDescent="0.25">
      <c r="A47" s="15"/>
      <c r="B47" s="48">
        <v>200</v>
      </c>
      <c r="C47" s="48"/>
      <c r="D47" s="48"/>
      <c r="E47" s="48"/>
      <c r="F47" s="48"/>
      <c r="G47" s="48"/>
      <c r="H47" s="48"/>
      <c r="I47" s="45"/>
      <c r="J47" s="16">
        <v>4</v>
      </c>
      <c r="K47" s="16">
        <v>9</v>
      </c>
      <c r="L47" s="17" t="s">
        <v>52</v>
      </c>
      <c r="M47" s="35">
        <v>200</v>
      </c>
      <c r="N47" s="19" t="s">
        <v>20</v>
      </c>
      <c r="O47" s="20">
        <f t="shared" si="4"/>
        <v>1700</v>
      </c>
      <c r="P47" s="20">
        <f t="shared" si="4"/>
        <v>0</v>
      </c>
    </row>
    <row r="48" spans="1:17" s="21" customFormat="1" ht="33" x14ac:dyDescent="0.25">
      <c r="A48" s="15"/>
      <c r="B48" s="48">
        <v>240</v>
      </c>
      <c r="C48" s="48"/>
      <c r="D48" s="48"/>
      <c r="E48" s="48"/>
      <c r="F48" s="48"/>
      <c r="G48" s="48"/>
      <c r="H48" s="48"/>
      <c r="I48" s="45"/>
      <c r="J48" s="16">
        <v>4</v>
      </c>
      <c r="K48" s="16">
        <v>9</v>
      </c>
      <c r="L48" s="17" t="s">
        <v>52</v>
      </c>
      <c r="M48" s="35">
        <v>240</v>
      </c>
      <c r="N48" s="22" t="s">
        <v>21</v>
      </c>
      <c r="O48" s="20">
        <v>1700</v>
      </c>
      <c r="P48" s="20">
        <v>0</v>
      </c>
    </row>
    <row r="49" spans="1:16" s="21" customFormat="1" x14ac:dyDescent="0.25">
      <c r="A49" s="15"/>
      <c r="B49" s="48">
        <v>800</v>
      </c>
      <c r="C49" s="48"/>
      <c r="D49" s="48"/>
      <c r="E49" s="48"/>
      <c r="F49" s="48"/>
      <c r="G49" s="48"/>
      <c r="H49" s="48"/>
      <c r="I49" s="45"/>
      <c r="J49" s="16">
        <v>4</v>
      </c>
      <c r="K49" s="16">
        <v>9</v>
      </c>
      <c r="L49" s="17">
        <v>9900000000</v>
      </c>
      <c r="M49" s="35"/>
      <c r="N49" s="22" t="s">
        <v>35</v>
      </c>
      <c r="O49" s="20">
        <f t="shared" ref="O49:P50" si="5">O50</f>
        <v>1130.5</v>
      </c>
      <c r="P49" s="20">
        <f t="shared" si="5"/>
        <v>0</v>
      </c>
    </row>
    <row r="50" spans="1:16" s="21" customFormat="1" ht="33" x14ac:dyDescent="0.25">
      <c r="A50" s="15"/>
      <c r="B50" s="48">
        <v>804</v>
      </c>
      <c r="C50" s="48"/>
      <c r="D50" s="48"/>
      <c r="E50" s="48"/>
      <c r="F50" s="48"/>
      <c r="G50" s="48"/>
      <c r="H50" s="48"/>
      <c r="I50" s="45"/>
      <c r="J50" s="16">
        <v>4</v>
      </c>
      <c r="K50" s="16">
        <v>9</v>
      </c>
      <c r="L50" s="17">
        <v>9900000000</v>
      </c>
      <c r="M50" s="35">
        <v>200</v>
      </c>
      <c r="N50" s="22" t="s">
        <v>20</v>
      </c>
      <c r="O50" s="20">
        <f t="shared" si="5"/>
        <v>1130.5</v>
      </c>
      <c r="P50" s="20">
        <f t="shared" si="5"/>
        <v>0</v>
      </c>
    </row>
    <row r="51" spans="1:16" s="21" customFormat="1" ht="33" x14ac:dyDescent="0.25">
      <c r="A51" s="15"/>
      <c r="B51" s="48" t="s">
        <v>0</v>
      </c>
      <c r="C51" s="48"/>
      <c r="D51" s="48"/>
      <c r="E51" s="48"/>
      <c r="F51" s="48"/>
      <c r="G51" s="48"/>
      <c r="H51" s="48"/>
      <c r="I51" s="45"/>
      <c r="J51" s="16">
        <v>4</v>
      </c>
      <c r="K51" s="16">
        <v>9</v>
      </c>
      <c r="L51" s="17">
        <v>9900000000</v>
      </c>
      <c r="M51" s="35">
        <v>240</v>
      </c>
      <c r="N51" s="19" t="s">
        <v>21</v>
      </c>
      <c r="O51" s="52">
        <f>2830.5-1700</f>
        <v>1130.5</v>
      </c>
      <c r="P51" s="20">
        <v>0</v>
      </c>
    </row>
    <row r="52" spans="1:16" s="21" customFormat="1" x14ac:dyDescent="0.25">
      <c r="A52" s="15"/>
      <c r="B52" s="48">
        <v>200</v>
      </c>
      <c r="C52" s="48"/>
      <c r="D52" s="48"/>
      <c r="E52" s="48"/>
      <c r="F52" s="48"/>
      <c r="G52" s="48"/>
      <c r="H52" s="48"/>
      <c r="I52" s="45"/>
      <c r="J52" s="16">
        <v>5</v>
      </c>
      <c r="K52" s="16" t="s">
        <v>12</v>
      </c>
      <c r="L52" s="17" t="s">
        <v>12</v>
      </c>
      <c r="M52" s="35" t="s">
        <v>12</v>
      </c>
      <c r="N52" s="19" t="s">
        <v>36</v>
      </c>
      <c r="O52" s="20">
        <f>O53</f>
        <v>34044.1</v>
      </c>
      <c r="P52" s="20">
        <f>P53</f>
        <v>6025.1</v>
      </c>
    </row>
    <row r="53" spans="1:16" s="21" customFormat="1" x14ac:dyDescent="0.25">
      <c r="A53" s="15"/>
      <c r="B53" s="48">
        <v>240</v>
      </c>
      <c r="C53" s="48"/>
      <c r="D53" s="48"/>
      <c r="E53" s="48"/>
      <c r="F53" s="48"/>
      <c r="G53" s="48"/>
      <c r="H53" s="48"/>
      <c r="I53" s="45"/>
      <c r="J53" s="16">
        <v>5</v>
      </c>
      <c r="K53" s="16">
        <v>3</v>
      </c>
      <c r="L53" s="17" t="s">
        <v>12</v>
      </c>
      <c r="M53" s="35" t="s">
        <v>12</v>
      </c>
      <c r="N53" s="22" t="s">
        <v>37</v>
      </c>
      <c r="O53" s="20">
        <f>O57+O54+O64</f>
        <v>34044.1</v>
      </c>
      <c r="P53" s="20">
        <f>P54</f>
        <v>6025.1</v>
      </c>
    </row>
    <row r="54" spans="1:16" s="21" customFormat="1" ht="82.5" x14ac:dyDescent="0.25">
      <c r="A54" s="15"/>
      <c r="B54" s="18"/>
      <c r="C54" s="18"/>
      <c r="D54" s="18"/>
      <c r="E54" s="18"/>
      <c r="F54" s="18"/>
      <c r="G54" s="18"/>
      <c r="H54" s="18"/>
      <c r="I54" s="23"/>
      <c r="J54" s="16">
        <v>5</v>
      </c>
      <c r="K54" s="16">
        <v>3</v>
      </c>
      <c r="L54" s="17" t="s">
        <v>13</v>
      </c>
      <c r="M54" s="35"/>
      <c r="N54" s="22" t="s">
        <v>53</v>
      </c>
      <c r="O54" s="20">
        <f>O55</f>
        <v>8331.6</v>
      </c>
      <c r="P54" s="20">
        <f t="shared" ref="P54:P55" si="6">P55</f>
        <v>6025.1</v>
      </c>
    </row>
    <row r="55" spans="1:16" s="21" customFormat="1" ht="33" x14ac:dyDescent="0.25">
      <c r="A55" s="15"/>
      <c r="B55" s="18"/>
      <c r="C55" s="18"/>
      <c r="D55" s="18"/>
      <c r="E55" s="18"/>
      <c r="F55" s="18"/>
      <c r="G55" s="18"/>
      <c r="H55" s="18"/>
      <c r="I55" s="23"/>
      <c r="J55" s="16">
        <v>5</v>
      </c>
      <c r="K55" s="16">
        <v>3</v>
      </c>
      <c r="L55" s="17" t="s">
        <v>13</v>
      </c>
      <c r="M55" s="35">
        <v>200</v>
      </c>
      <c r="N55" s="19" t="s">
        <v>20</v>
      </c>
      <c r="O55" s="20">
        <f>O56</f>
        <v>8331.6</v>
      </c>
      <c r="P55" s="20">
        <f t="shared" si="6"/>
        <v>6025.1</v>
      </c>
    </row>
    <row r="56" spans="1:16" s="21" customFormat="1" ht="33" x14ac:dyDescent="0.25">
      <c r="A56" s="15"/>
      <c r="B56" s="33"/>
      <c r="C56" s="33"/>
      <c r="D56" s="33"/>
      <c r="E56" s="33"/>
      <c r="F56" s="33"/>
      <c r="G56" s="33"/>
      <c r="H56" s="33"/>
      <c r="I56" s="34"/>
      <c r="J56" s="16">
        <v>5</v>
      </c>
      <c r="K56" s="16">
        <v>3</v>
      </c>
      <c r="L56" s="17" t="s">
        <v>13</v>
      </c>
      <c r="M56" s="35">
        <v>240</v>
      </c>
      <c r="N56" s="22" t="s">
        <v>21</v>
      </c>
      <c r="O56" s="20">
        <f>2306.5+6025.1</f>
        <v>8331.6</v>
      </c>
      <c r="P56" s="20">
        <v>6025.1</v>
      </c>
    </row>
    <row r="57" spans="1:16" s="21" customFormat="1" ht="82.5" x14ac:dyDescent="0.25">
      <c r="A57" s="15"/>
      <c r="B57" s="33"/>
      <c r="C57" s="33"/>
      <c r="D57" s="33"/>
      <c r="E57" s="33"/>
      <c r="F57" s="33"/>
      <c r="G57" s="33"/>
      <c r="H57" s="33"/>
      <c r="I57" s="34"/>
      <c r="J57" s="16">
        <v>5</v>
      </c>
      <c r="K57" s="16">
        <v>3</v>
      </c>
      <c r="L57" s="17" t="s">
        <v>52</v>
      </c>
      <c r="M57" s="35"/>
      <c r="N57" s="22" t="s">
        <v>50</v>
      </c>
      <c r="O57" s="20">
        <f>O58+O60+O62</f>
        <v>23182.6</v>
      </c>
      <c r="P57" s="20">
        <f>P60</f>
        <v>0</v>
      </c>
    </row>
    <row r="58" spans="1:16" s="21" customFormat="1" ht="82.5" x14ac:dyDescent="0.25">
      <c r="A58" s="15"/>
      <c r="B58" s="18"/>
      <c r="C58" s="18"/>
      <c r="D58" s="18"/>
      <c r="E58" s="18"/>
      <c r="F58" s="18"/>
      <c r="G58" s="18"/>
      <c r="H58" s="18"/>
      <c r="I58" s="23"/>
      <c r="J58" s="16">
        <v>5</v>
      </c>
      <c r="K58" s="16">
        <v>3</v>
      </c>
      <c r="L58" s="17" t="s">
        <v>52</v>
      </c>
      <c r="M58" s="35">
        <v>100</v>
      </c>
      <c r="N58" s="19" t="s">
        <v>18</v>
      </c>
      <c r="O58" s="20">
        <f>O59</f>
        <v>13382.4</v>
      </c>
      <c r="P58" s="20">
        <v>0</v>
      </c>
    </row>
    <row r="59" spans="1:16" s="21" customFormat="1" x14ac:dyDescent="0.25">
      <c r="A59" s="15"/>
      <c r="B59" s="18"/>
      <c r="C59" s="18"/>
      <c r="D59" s="18"/>
      <c r="E59" s="18"/>
      <c r="F59" s="18"/>
      <c r="G59" s="18"/>
      <c r="H59" s="18"/>
      <c r="I59" s="23"/>
      <c r="J59" s="16">
        <v>5</v>
      </c>
      <c r="K59" s="16">
        <v>3</v>
      </c>
      <c r="L59" s="17" t="s">
        <v>52</v>
      </c>
      <c r="M59" s="35">
        <v>110</v>
      </c>
      <c r="N59" s="19" t="s">
        <v>27</v>
      </c>
      <c r="O59" s="20">
        <v>13382.4</v>
      </c>
      <c r="P59" s="20">
        <v>0</v>
      </c>
    </row>
    <row r="60" spans="1:16" s="21" customFormat="1" ht="33" x14ac:dyDescent="0.25">
      <c r="A60" s="15"/>
      <c r="B60" s="18"/>
      <c r="C60" s="18"/>
      <c r="D60" s="18"/>
      <c r="E60" s="18"/>
      <c r="F60" s="18"/>
      <c r="G60" s="18"/>
      <c r="H60" s="18"/>
      <c r="I60" s="23"/>
      <c r="J60" s="16">
        <v>5</v>
      </c>
      <c r="K60" s="16">
        <v>3</v>
      </c>
      <c r="L60" s="17" t="s">
        <v>52</v>
      </c>
      <c r="M60" s="35">
        <v>200</v>
      </c>
      <c r="N60" s="19" t="s">
        <v>20</v>
      </c>
      <c r="O60" s="20">
        <f>O61</f>
        <v>9797.2000000000007</v>
      </c>
      <c r="P60" s="20">
        <f t="shared" ref="P60" si="7">P61</f>
        <v>0</v>
      </c>
    </row>
    <row r="61" spans="1:16" s="21" customFormat="1" ht="33" x14ac:dyDescent="0.25">
      <c r="A61" s="15"/>
      <c r="B61" s="18"/>
      <c r="C61" s="18"/>
      <c r="D61" s="18"/>
      <c r="E61" s="18"/>
      <c r="F61" s="18"/>
      <c r="G61" s="18"/>
      <c r="H61" s="18"/>
      <c r="I61" s="23"/>
      <c r="J61" s="16">
        <v>5</v>
      </c>
      <c r="K61" s="16">
        <v>3</v>
      </c>
      <c r="L61" s="17" t="s">
        <v>52</v>
      </c>
      <c r="M61" s="35">
        <v>240</v>
      </c>
      <c r="N61" s="22" t="s">
        <v>21</v>
      </c>
      <c r="O61" s="20">
        <v>9797.2000000000007</v>
      </c>
      <c r="P61" s="20">
        <v>0</v>
      </c>
    </row>
    <row r="62" spans="1:16" s="21" customFormat="1" ht="33" x14ac:dyDescent="0.25">
      <c r="A62" s="15"/>
      <c r="B62" s="48">
        <v>200</v>
      </c>
      <c r="C62" s="48"/>
      <c r="D62" s="48"/>
      <c r="E62" s="48"/>
      <c r="F62" s="48"/>
      <c r="G62" s="48"/>
      <c r="H62" s="48"/>
      <c r="I62" s="45"/>
      <c r="J62" s="16">
        <v>5</v>
      </c>
      <c r="K62" s="16">
        <v>3</v>
      </c>
      <c r="L62" s="17" t="s">
        <v>52</v>
      </c>
      <c r="M62" s="35">
        <v>800</v>
      </c>
      <c r="N62" s="19" t="s">
        <v>38</v>
      </c>
      <c r="O62" s="20">
        <f>O63</f>
        <v>3</v>
      </c>
      <c r="P62" s="20">
        <v>0</v>
      </c>
    </row>
    <row r="63" spans="1:16" s="21" customFormat="1" x14ac:dyDescent="0.25">
      <c r="A63" s="15"/>
      <c r="B63" s="48">
        <v>240</v>
      </c>
      <c r="C63" s="48"/>
      <c r="D63" s="48"/>
      <c r="E63" s="48"/>
      <c r="F63" s="48"/>
      <c r="G63" s="48"/>
      <c r="H63" s="48"/>
      <c r="I63" s="45"/>
      <c r="J63" s="16">
        <v>5</v>
      </c>
      <c r="K63" s="16">
        <v>3</v>
      </c>
      <c r="L63" s="17" t="s">
        <v>52</v>
      </c>
      <c r="M63" s="35">
        <v>850</v>
      </c>
      <c r="N63" s="22" t="s">
        <v>23</v>
      </c>
      <c r="O63" s="20">
        <v>3</v>
      </c>
      <c r="P63" s="20">
        <v>0</v>
      </c>
    </row>
    <row r="64" spans="1:16" s="21" customFormat="1" x14ac:dyDescent="0.25">
      <c r="A64" s="15"/>
      <c r="B64" s="48">
        <v>1200</v>
      </c>
      <c r="C64" s="48"/>
      <c r="D64" s="48"/>
      <c r="E64" s="48"/>
      <c r="F64" s="48"/>
      <c r="G64" s="48"/>
      <c r="H64" s="48"/>
      <c r="I64" s="45"/>
      <c r="J64" s="16">
        <v>5</v>
      </c>
      <c r="K64" s="16">
        <v>3</v>
      </c>
      <c r="L64" s="17" t="s">
        <v>0</v>
      </c>
      <c r="M64" s="35" t="s">
        <v>12</v>
      </c>
      <c r="N64" s="19" t="s">
        <v>17</v>
      </c>
      <c r="O64" s="20">
        <f>O65</f>
        <v>2529.9</v>
      </c>
      <c r="P64" s="20">
        <v>0</v>
      </c>
    </row>
    <row r="65" spans="1:16" s="21" customFormat="1" ht="33" x14ac:dyDescent="0.25">
      <c r="A65" s="15"/>
      <c r="B65" s="48">
        <v>1204</v>
      </c>
      <c r="C65" s="48"/>
      <c r="D65" s="48"/>
      <c r="E65" s="48"/>
      <c r="F65" s="48"/>
      <c r="G65" s="48"/>
      <c r="H65" s="48"/>
      <c r="I65" s="45"/>
      <c r="J65" s="16">
        <v>5</v>
      </c>
      <c r="K65" s="16">
        <v>3</v>
      </c>
      <c r="L65" s="17">
        <v>9900000000</v>
      </c>
      <c r="M65" s="35">
        <v>200</v>
      </c>
      <c r="N65" s="22" t="s">
        <v>20</v>
      </c>
      <c r="O65" s="20">
        <f>O66</f>
        <v>2529.9</v>
      </c>
      <c r="P65" s="20">
        <v>0</v>
      </c>
    </row>
    <row r="66" spans="1:16" s="21" customFormat="1" ht="33" x14ac:dyDescent="0.25">
      <c r="A66" s="15"/>
      <c r="B66" s="48" t="s">
        <v>0</v>
      </c>
      <c r="C66" s="48"/>
      <c r="D66" s="48"/>
      <c r="E66" s="48"/>
      <c r="F66" s="48"/>
      <c r="G66" s="48"/>
      <c r="H66" s="48"/>
      <c r="I66" s="45"/>
      <c r="J66" s="16">
        <v>5</v>
      </c>
      <c r="K66" s="16">
        <v>3</v>
      </c>
      <c r="L66" s="17" t="s">
        <v>0</v>
      </c>
      <c r="M66" s="35">
        <v>240</v>
      </c>
      <c r="N66" s="19" t="s">
        <v>21</v>
      </c>
      <c r="O66" s="52">
        <v>2529.9</v>
      </c>
      <c r="P66" s="20">
        <v>0</v>
      </c>
    </row>
    <row r="67" spans="1:16" s="21" customFormat="1" x14ac:dyDescent="0.25">
      <c r="A67" s="15"/>
      <c r="B67" s="48">
        <v>200</v>
      </c>
      <c r="C67" s="48"/>
      <c r="D67" s="48"/>
      <c r="E67" s="48"/>
      <c r="F67" s="48"/>
      <c r="G67" s="48"/>
      <c r="H67" s="48"/>
      <c r="I67" s="45"/>
      <c r="J67" s="16">
        <v>7</v>
      </c>
      <c r="K67" s="16" t="s">
        <v>12</v>
      </c>
      <c r="L67" s="17" t="s">
        <v>12</v>
      </c>
      <c r="M67" s="35" t="s">
        <v>12</v>
      </c>
      <c r="N67" s="22" t="s">
        <v>39</v>
      </c>
      <c r="O67" s="20">
        <f>O72+O68</f>
        <v>264.3</v>
      </c>
      <c r="P67" s="20">
        <f t="shared" ref="P67" si="8">P72</f>
        <v>0</v>
      </c>
    </row>
    <row r="68" spans="1:16" s="21" customFormat="1" ht="33" x14ac:dyDescent="0.25">
      <c r="A68" s="15"/>
      <c r="B68" s="48">
        <v>240</v>
      </c>
      <c r="C68" s="48"/>
      <c r="D68" s="48"/>
      <c r="E68" s="48"/>
      <c r="F68" s="48"/>
      <c r="G68" s="48"/>
      <c r="H68" s="48"/>
      <c r="I68" s="45"/>
      <c r="J68" s="16">
        <v>7</v>
      </c>
      <c r="K68" s="16">
        <v>5</v>
      </c>
      <c r="L68" s="17"/>
      <c r="M68" s="35"/>
      <c r="N68" s="22" t="s">
        <v>55</v>
      </c>
      <c r="O68" s="20">
        <f>O69</f>
        <v>234.3</v>
      </c>
      <c r="P68" s="20">
        <v>0</v>
      </c>
    </row>
    <row r="69" spans="1:16" s="21" customFormat="1" x14ac:dyDescent="0.25">
      <c r="A69" s="3"/>
      <c r="B69" s="25"/>
      <c r="C69" s="26"/>
      <c r="D69" s="27"/>
      <c r="E69" s="27"/>
      <c r="F69" s="27"/>
      <c r="G69" s="26"/>
      <c r="H69" s="25"/>
      <c r="I69" s="26"/>
      <c r="J69" s="16">
        <v>7</v>
      </c>
      <c r="K69" s="16">
        <v>5</v>
      </c>
      <c r="L69" s="17" t="s">
        <v>0</v>
      </c>
      <c r="M69" s="35" t="s">
        <v>12</v>
      </c>
      <c r="N69" s="19" t="s">
        <v>35</v>
      </c>
      <c r="O69" s="20">
        <f>O71</f>
        <v>234.3</v>
      </c>
      <c r="P69" s="20">
        <v>0</v>
      </c>
    </row>
    <row r="70" spans="1:16" s="21" customFormat="1" ht="33" x14ac:dyDescent="0.25">
      <c r="A70" s="3"/>
      <c r="B70" s="28"/>
      <c r="C70" s="29"/>
      <c r="D70" s="30"/>
      <c r="E70" s="30"/>
      <c r="F70" s="30"/>
      <c r="G70" s="29"/>
      <c r="H70" s="28"/>
      <c r="I70" s="29"/>
      <c r="J70" s="16">
        <v>7</v>
      </c>
      <c r="K70" s="16">
        <v>5</v>
      </c>
      <c r="L70" s="17" t="s">
        <v>0</v>
      </c>
      <c r="M70" s="35">
        <v>200</v>
      </c>
      <c r="N70" s="19" t="s">
        <v>20</v>
      </c>
      <c r="O70" s="20">
        <f>O71</f>
        <v>234.3</v>
      </c>
      <c r="P70" s="20">
        <v>0</v>
      </c>
    </row>
    <row r="71" spans="1:16" s="21" customFormat="1" ht="33" x14ac:dyDescent="0.25">
      <c r="A71" s="3"/>
      <c r="B71" s="3"/>
      <c r="C71" s="3"/>
      <c r="D71" s="3"/>
      <c r="E71" s="3"/>
      <c r="F71" s="3"/>
      <c r="G71" s="3"/>
      <c r="H71" s="3"/>
      <c r="I71" s="3"/>
      <c r="J71" s="16">
        <v>7</v>
      </c>
      <c r="K71" s="16">
        <v>5</v>
      </c>
      <c r="L71" s="17" t="s">
        <v>0</v>
      </c>
      <c r="M71" s="35">
        <v>240</v>
      </c>
      <c r="N71" s="22" t="s">
        <v>21</v>
      </c>
      <c r="O71" s="20">
        <v>234.3</v>
      </c>
      <c r="P71" s="20">
        <v>0</v>
      </c>
    </row>
    <row r="72" spans="1:16" s="21" customFormat="1" x14ac:dyDescent="0.25">
      <c r="A72" s="3"/>
      <c r="B72" s="3"/>
      <c r="C72" s="3"/>
      <c r="D72" s="3"/>
      <c r="E72" s="3"/>
      <c r="F72" s="3"/>
      <c r="G72" s="3"/>
      <c r="H72" s="3"/>
      <c r="I72" s="3"/>
      <c r="J72" s="16">
        <v>7</v>
      </c>
      <c r="K72" s="16">
        <v>7</v>
      </c>
      <c r="L72" s="17"/>
      <c r="M72" s="35"/>
      <c r="N72" s="19" t="s">
        <v>40</v>
      </c>
      <c r="O72" s="20">
        <f>O73</f>
        <v>30</v>
      </c>
      <c r="P72" s="20">
        <f>P73</f>
        <v>0</v>
      </c>
    </row>
    <row r="73" spans="1:16" s="21" customFormat="1" x14ac:dyDescent="0.25">
      <c r="A73" s="3"/>
      <c r="B73" s="3"/>
      <c r="C73" s="3"/>
      <c r="D73" s="3"/>
      <c r="E73" s="3"/>
      <c r="F73" s="3"/>
      <c r="G73" s="3"/>
      <c r="H73" s="3"/>
      <c r="I73" s="3"/>
      <c r="J73" s="16">
        <v>7</v>
      </c>
      <c r="K73" s="16">
        <v>7</v>
      </c>
      <c r="L73" s="17" t="s">
        <v>0</v>
      </c>
      <c r="M73" s="35" t="s">
        <v>12</v>
      </c>
      <c r="N73" s="19" t="s">
        <v>35</v>
      </c>
      <c r="O73" s="20">
        <f>O75</f>
        <v>30</v>
      </c>
      <c r="P73" s="20">
        <v>0</v>
      </c>
    </row>
    <row r="74" spans="1:16" s="21" customFormat="1" ht="33" x14ac:dyDescent="0.25">
      <c r="J74" s="16">
        <v>7</v>
      </c>
      <c r="K74" s="16">
        <v>7</v>
      </c>
      <c r="L74" s="17" t="s">
        <v>0</v>
      </c>
      <c r="M74" s="35">
        <v>200</v>
      </c>
      <c r="N74" s="19" t="s">
        <v>20</v>
      </c>
      <c r="O74" s="20">
        <f>O75</f>
        <v>30</v>
      </c>
      <c r="P74" s="20">
        <v>0</v>
      </c>
    </row>
    <row r="75" spans="1:16" s="21" customFormat="1" ht="33" x14ac:dyDescent="0.25">
      <c r="J75" s="16">
        <v>7</v>
      </c>
      <c r="K75" s="16">
        <v>7</v>
      </c>
      <c r="L75" s="17" t="s">
        <v>0</v>
      </c>
      <c r="M75" s="35">
        <v>240</v>
      </c>
      <c r="N75" s="22" t="s">
        <v>21</v>
      </c>
      <c r="O75" s="20">
        <v>30</v>
      </c>
      <c r="P75" s="20">
        <v>0</v>
      </c>
    </row>
    <row r="76" spans="1:16" s="21" customFormat="1" x14ac:dyDescent="0.25">
      <c r="J76" s="16">
        <v>8</v>
      </c>
      <c r="K76" s="16" t="s">
        <v>12</v>
      </c>
      <c r="L76" s="17" t="s">
        <v>12</v>
      </c>
      <c r="M76" s="35" t="s">
        <v>12</v>
      </c>
      <c r="N76" s="19" t="s">
        <v>41</v>
      </c>
      <c r="O76" s="20">
        <f>O80</f>
        <v>400</v>
      </c>
      <c r="P76" s="20">
        <v>0</v>
      </c>
    </row>
    <row r="77" spans="1:16" s="21" customFormat="1" x14ac:dyDescent="0.25">
      <c r="J77" s="16">
        <v>8</v>
      </c>
      <c r="K77" s="16">
        <v>4</v>
      </c>
      <c r="L77" s="17" t="s">
        <v>12</v>
      </c>
      <c r="M77" s="35" t="s">
        <v>12</v>
      </c>
      <c r="N77" s="22" t="s">
        <v>42</v>
      </c>
      <c r="O77" s="20">
        <f>O80</f>
        <v>400</v>
      </c>
      <c r="P77" s="20">
        <v>0</v>
      </c>
    </row>
    <row r="78" spans="1:16" s="21" customFormat="1" x14ac:dyDescent="0.25">
      <c r="J78" s="16">
        <v>8</v>
      </c>
      <c r="K78" s="16">
        <v>4</v>
      </c>
      <c r="L78" s="17" t="s">
        <v>0</v>
      </c>
      <c r="M78" s="35" t="s">
        <v>12</v>
      </c>
      <c r="N78" s="19" t="s">
        <v>17</v>
      </c>
      <c r="O78" s="20">
        <f>O80</f>
        <v>400</v>
      </c>
      <c r="P78" s="20">
        <v>0</v>
      </c>
    </row>
    <row r="79" spans="1:16" ht="33" x14ac:dyDescent="0.25">
      <c r="J79" s="16">
        <v>8</v>
      </c>
      <c r="K79" s="16">
        <v>4</v>
      </c>
      <c r="L79" s="17" t="s">
        <v>0</v>
      </c>
      <c r="M79" s="35">
        <v>200</v>
      </c>
      <c r="N79" s="22" t="s">
        <v>20</v>
      </c>
      <c r="O79" s="20">
        <f>O80</f>
        <v>400</v>
      </c>
      <c r="P79" s="20">
        <v>0</v>
      </c>
    </row>
    <row r="80" spans="1:16" ht="33" x14ac:dyDescent="0.25">
      <c r="J80" s="16">
        <v>8</v>
      </c>
      <c r="K80" s="16">
        <v>4</v>
      </c>
      <c r="L80" s="17" t="s">
        <v>0</v>
      </c>
      <c r="M80" s="35">
        <v>240</v>
      </c>
      <c r="N80" s="19" t="s">
        <v>21</v>
      </c>
      <c r="O80" s="20">
        <v>400</v>
      </c>
      <c r="P80" s="20">
        <v>0</v>
      </c>
    </row>
    <row r="81" spans="10:16" x14ac:dyDescent="0.25">
      <c r="J81" s="16">
        <v>10</v>
      </c>
      <c r="K81" s="16"/>
      <c r="L81" s="17"/>
      <c r="M81" s="35"/>
      <c r="N81" s="19" t="s">
        <v>43</v>
      </c>
      <c r="O81" s="20">
        <f>O82</f>
        <v>230</v>
      </c>
      <c r="P81" s="20">
        <v>0</v>
      </c>
    </row>
    <row r="82" spans="10:16" x14ac:dyDescent="0.25">
      <c r="J82" s="16">
        <v>10</v>
      </c>
      <c r="K82" s="16">
        <v>1</v>
      </c>
      <c r="L82" s="17"/>
      <c r="M82" s="35"/>
      <c r="N82" s="19" t="s">
        <v>44</v>
      </c>
      <c r="O82" s="20">
        <f>O83</f>
        <v>230</v>
      </c>
      <c r="P82" s="20">
        <v>0</v>
      </c>
    </row>
    <row r="83" spans="10:16" x14ac:dyDescent="0.25">
      <c r="J83" s="16">
        <v>10</v>
      </c>
      <c r="K83" s="16">
        <v>1</v>
      </c>
      <c r="L83" s="17">
        <v>9900000000</v>
      </c>
      <c r="M83" s="35"/>
      <c r="N83" s="19" t="s">
        <v>35</v>
      </c>
      <c r="O83" s="20">
        <f>O84</f>
        <v>230</v>
      </c>
      <c r="P83" s="20">
        <v>0</v>
      </c>
    </row>
    <row r="84" spans="10:16" x14ac:dyDescent="0.25">
      <c r="J84" s="16">
        <v>10</v>
      </c>
      <c r="K84" s="16">
        <v>1</v>
      </c>
      <c r="L84" s="17">
        <v>9900000000</v>
      </c>
      <c r="M84" s="35">
        <v>300</v>
      </c>
      <c r="N84" s="19" t="s">
        <v>28</v>
      </c>
      <c r="O84" s="20">
        <f>O85</f>
        <v>230</v>
      </c>
      <c r="P84" s="20">
        <v>0</v>
      </c>
    </row>
    <row r="85" spans="10:16" ht="33" x14ac:dyDescent="0.25">
      <c r="J85" s="16">
        <v>10</v>
      </c>
      <c r="K85" s="16">
        <v>1</v>
      </c>
      <c r="L85" s="17">
        <v>9900000000</v>
      </c>
      <c r="M85" s="35">
        <v>320</v>
      </c>
      <c r="N85" s="19" t="s">
        <v>29</v>
      </c>
      <c r="O85" s="20">
        <v>230</v>
      </c>
      <c r="P85" s="20">
        <v>0</v>
      </c>
    </row>
    <row r="86" spans="10:16" x14ac:dyDescent="0.25">
      <c r="J86" s="16">
        <v>11</v>
      </c>
      <c r="K86" s="16" t="s">
        <v>12</v>
      </c>
      <c r="L86" s="17" t="s">
        <v>12</v>
      </c>
      <c r="M86" s="35" t="s">
        <v>12</v>
      </c>
      <c r="N86" s="22" t="s">
        <v>45</v>
      </c>
      <c r="O86" s="20">
        <f>O87</f>
        <v>1518.1</v>
      </c>
      <c r="P86" s="20">
        <v>0</v>
      </c>
    </row>
    <row r="87" spans="10:16" x14ac:dyDescent="0.25">
      <c r="J87" s="16">
        <v>11</v>
      </c>
      <c r="K87" s="16">
        <v>1</v>
      </c>
      <c r="L87" s="17" t="s">
        <v>12</v>
      </c>
      <c r="M87" s="35" t="s">
        <v>12</v>
      </c>
      <c r="N87" s="19" t="s">
        <v>46</v>
      </c>
      <c r="O87" s="20">
        <f>O88</f>
        <v>1518.1</v>
      </c>
      <c r="P87" s="20">
        <v>0</v>
      </c>
    </row>
    <row r="88" spans="10:16" x14ac:dyDescent="0.25">
      <c r="J88" s="16">
        <v>11</v>
      </c>
      <c r="K88" s="16">
        <v>1</v>
      </c>
      <c r="L88" s="17" t="s">
        <v>0</v>
      </c>
      <c r="M88" s="35" t="s">
        <v>12</v>
      </c>
      <c r="N88" s="22" t="s">
        <v>17</v>
      </c>
      <c r="O88" s="20">
        <f>O89</f>
        <v>1518.1</v>
      </c>
      <c r="P88" s="20">
        <v>0</v>
      </c>
    </row>
    <row r="89" spans="10:16" ht="33" x14ac:dyDescent="0.25">
      <c r="J89" s="16">
        <v>11</v>
      </c>
      <c r="K89" s="16">
        <v>1</v>
      </c>
      <c r="L89" s="17" t="s">
        <v>0</v>
      </c>
      <c r="M89" s="35">
        <v>200</v>
      </c>
      <c r="N89" s="19" t="s">
        <v>20</v>
      </c>
      <c r="O89" s="20">
        <f>O90</f>
        <v>1518.1</v>
      </c>
      <c r="P89" s="20">
        <v>0</v>
      </c>
    </row>
    <row r="90" spans="10:16" ht="33" x14ac:dyDescent="0.25">
      <c r="J90" s="16">
        <v>11</v>
      </c>
      <c r="K90" s="16">
        <v>1</v>
      </c>
      <c r="L90" s="17" t="s">
        <v>0</v>
      </c>
      <c r="M90" s="35">
        <v>240</v>
      </c>
      <c r="N90" s="22" t="s">
        <v>21</v>
      </c>
      <c r="O90" s="20">
        <v>1518.1</v>
      </c>
      <c r="P90" s="20">
        <v>0</v>
      </c>
    </row>
    <row r="91" spans="10:16" x14ac:dyDescent="0.25">
      <c r="J91" s="29"/>
      <c r="K91" s="29"/>
      <c r="L91" s="30"/>
      <c r="M91" s="36"/>
      <c r="N91" s="32" t="s">
        <v>14</v>
      </c>
      <c r="O91" s="31">
        <f>O10+O34+O39+O44+O52+O67+O76+O81+O86</f>
        <v>142693.6</v>
      </c>
      <c r="P91" s="31">
        <f>P10+P34+P39+P44+P52+P67+P76+P81+P86</f>
        <v>6025.1</v>
      </c>
    </row>
  </sheetData>
  <autoFilter ref="A9:R84"/>
  <mergeCells count="49">
    <mergeCell ref="B27:I27"/>
    <mergeCell ref="B28:I28"/>
    <mergeCell ref="O7:P7"/>
    <mergeCell ref="B10:I10"/>
    <mergeCell ref="B11:I11"/>
    <mergeCell ref="B16:I16"/>
    <mergeCell ref="B13:I13"/>
    <mergeCell ref="B15:I15"/>
    <mergeCell ref="B14:I14"/>
    <mergeCell ref="B26:I26"/>
    <mergeCell ref="N7:N8"/>
    <mergeCell ref="I7:I8"/>
    <mergeCell ref="B12:I12"/>
    <mergeCell ref="J7:M7"/>
    <mergeCell ref="B31:I31"/>
    <mergeCell ref="B53:I53"/>
    <mergeCell ref="B17:I17"/>
    <mergeCell ref="B21:I21"/>
    <mergeCell ref="B51:I51"/>
    <mergeCell ref="B44:I44"/>
    <mergeCell ref="B50:I50"/>
    <mergeCell ref="B52:I52"/>
    <mergeCell ref="B46:I46"/>
    <mergeCell ref="B43:I43"/>
    <mergeCell ref="B49:I49"/>
    <mergeCell ref="B45:I45"/>
    <mergeCell ref="B24:I24"/>
    <mergeCell ref="B25:I25"/>
    <mergeCell ref="B30:I30"/>
    <mergeCell ref="B29:I29"/>
    <mergeCell ref="B68:I68"/>
    <mergeCell ref="B67:I67"/>
    <mergeCell ref="B66:I66"/>
    <mergeCell ref="B65:I65"/>
    <mergeCell ref="B62:I62"/>
    <mergeCell ref="B63:I63"/>
    <mergeCell ref="B64:I64"/>
    <mergeCell ref="B42:I42"/>
    <mergeCell ref="B47:I47"/>
    <mergeCell ref="B41:I41"/>
    <mergeCell ref="B48:I48"/>
    <mergeCell ref="B39:I39"/>
    <mergeCell ref="B40:I40"/>
    <mergeCell ref="O6:P6"/>
    <mergeCell ref="J1:P1"/>
    <mergeCell ref="J5:P5"/>
    <mergeCell ref="J2:P2"/>
    <mergeCell ref="J3:P3"/>
    <mergeCell ref="J4:P4"/>
  </mergeCells>
  <pageMargins left="0.59055118110236204" right="0.39370078740157499" top="0.59055118110236204" bottom="0.59055118110236204" header="0.275590546487823" footer="0.275590546487823"/>
  <pageSetup paperSize="9" scale="67" fitToHeight="0" orientation="portrait" r:id="rId1"/>
  <headerFooter differentFirst="1" scaleWithDoc="0">
    <oddHeader>&amp;P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Новый_9</vt:lpstr>
    </vt:vector>
  </TitlesOfParts>
  <Company>Администрация Железнодорожного района г.о. Самара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Маркова Наталья Валериевна</dc:creator>
  <cp:lastModifiedBy>Загзина Елизавета Игоревна</cp:lastModifiedBy>
  <cp:lastPrinted>2020-11-11T06:50:40Z</cp:lastPrinted>
  <dcterms:created xsi:type="dcterms:W3CDTF">2016-08-23T06:46:39Z</dcterms:created>
  <dcterms:modified xsi:type="dcterms:W3CDTF">2021-10-11T08:16:29Z</dcterms:modified>
</cp:coreProperties>
</file>